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B67A7BD-096C-4EA0-93AE-EC724459AF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<sst xmlns="http://schemas.openxmlformats.org/spreadsheetml/2006/main" count="80" uniqueCount="64">
  <si>
    <t>ANNEXURE - 3</t>
  </si>
  <si>
    <t>BANKWISE FRESH DISBURSEMENT  UNDER ANNUAL  DISTRICT CREDIT PLAN FROM   01.04.2024 to 30.06.2024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</si>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</sst>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0" fillId="0" borderId="18" xfId="0" applyBorder="1"/>
    <xf numFmtId="0" fontId="8" fillId="0" borderId="18" xfId="0" applyFont="1" applyBorder="1"/>
    <xf numFmtId="2" fontId="0" fillId="0" borderId="18" xfId="0" applyNumberFormat="1" applyBorder="1"/>
    <xf numFmtId="0" fontId="8" fillId="0" borderId="18" xfId="0" applyFont="1" applyBorder="1"/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topLeftCell="F47" workbookViewId="0">
      <selection activeCell="K14" sqref="K14"/>
    </sheetView>
  </sheetViews>
  <sheetFormatPr defaultRowHeight="15" x14ac:dyDescent="0.25"/>
  <cols>
    <col min="2" max="2" width="23.7109375" customWidth="1"/>
    <col min="3" max="3" width="12.7109375" style="4" customWidth="1"/>
    <col min="4" max="4" width="14.140625" style="4" customWidth="1"/>
    <col min="5" max="5" width="12.42578125" style="4" customWidth="1"/>
    <col min="6" max="6" width="14.7109375" style="4" customWidth="1"/>
    <col min="7" max="7" width="12" style="4" customWidth="1"/>
    <col min="8" max="8" width="11.28515625" style="4" customWidth="1"/>
    <col min="9" max="9" width="10.7109375" style="4" bestFit="1" customWidth="1"/>
    <col min="10" max="10" width="8.7109375" style="4" customWidth="1"/>
    <col min="11" max="11" width="10.140625" style="4" customWidth="1"/>
    <col min="12" max="12" width="12" style="4" bestFit="1" customWidth="1"/>
    <col min="13" max="13" width="8.7109375" style="4" customWidth="1"/>
    <col min="14" max="14" width="9.140625" style="4" customWidth="1"/>
    <col min="15" max="15" width="13.28515625" style="4" customWidth="1"/>
    <col min="16" max="16" width="13.85546875" style="4" customWidth="1"/>
    <col min="17" max="17" width="9.140625" style="4" customWidth="1"/>
    <col min="18" max="18" width="14.42578125" style="4" customWidth="1"/>
    <col min="19" max="19" width="14" style="4" customWidth="1"/>
    <col min="20" max="20" width="9.140625" style="4" customWidth="1"/>
  </cols>
  <sheetData>
    <row r="1" spans="1:20" ht="18.75" x14ac:dyDescent="0.3">
      <c r="A1" s="1"/>
      <c r="C1" s="3"/>
      <c r="D1" s="3"/>
      <c r="E1" s="3"/>
      <c r="F1" s="7"/>
      <c r="G1" s="3"/>
      <c r="H1" s="3"/>
      <c r="R1" s="11" t="s">
        <v>0</v>
      </c>
    </row>
    <row r="2" spans="1:20" x14ac:dyDescent="0.25">
      <c r="A2" s="1"/>
      <c r="C2" s="3"/>
      <c r="D2" s="3"/>
      <c r="E2" s="3"/>
      <c r="F2" s="7"/>
      <c r="G2" s="3"/>
      <c r="H2" s="3"/>
    </row>
    <row r="3" spans="1:20" ht="15.75" x14ac:dyDescent="0.25">
      <c r="A3" s="1"/>
      <c r="B3" s="2"/>
      <c r="C3" s="36" t="s">
        <v>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8"/>
    </row>
    <row r="4" spans="1:20" ht="15.75" x14ac:dyDescent="0.25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0" ht="15.75" x14ac:dyDescent="0.25">
      <c r="A5" s="1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15.75" x14ac:dyDescent="0.2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0" ht="15.75" x14ac:dyDescent="0.25">
      <c r="A7" s="1"/>
      <c r="C7" s="3"/>
      <c r="D7" s="3"/>
      <c r="E7" s="3"/>
      <c r="F7" s="3"/>
      <c r="G7" s="6"/>
      <c r="H7" s="6"/>
      <c r="R7" s="12" t="s">
        <v>2</v>
      </c>
    </row>
    <row r="8" spans="1:20" x14ac:dyDescent="0.25">
      <c r="A8" s="39" t="s">
        <v>3</v>
      </c>
      <c r="B8" s="42" t="s">
        <v>4</v>
      </c>
      <c r="C8" s="45" t="s">
        <v>5</v>
      </c>
      <c r="D8" s="45"/>
      <c r="E8" s="46"/>
      <c r="F8" s="51" t="s">
        <v>6</v>
      </c>
      <c r="G8" s="52"/>
      <c r="H8" s="53"/>
      <c r="I8" s="60" t="s">
        <v>7</v>
      </c>
      <c r="J8" s="61"/>
      <c r="K8" s="62"/>
      <c r="L8" s="18" t="s">
        <v>8</v>
      </c>
      <c r="M8" s="19"/>
      <c r="N8" s="20"/>
      <c r="O8" s="27" t="s">
        <v>9</v>
      </c>
      <c r="P8" s="28"/>
      <c r="Q8" s="29"/>
      <c r="R8" s="18" t="s">
        <v>10</v>
      </c>
      <c r="S8" s="19"/>
      <c r="T8" s="20"/>
    </row>
    <row r="9" spans="1:20" x14ac:dyDescent="0.25">
      <c r="A9" s="40"/>
      <c r="B9" s="43"/>
      <c r="C9" s="47"/>
      <c r="D9" s="47"/>
      <c r="E9" s="48"/>
      <c r="F9" s="54"/>
      <c r="G9" s="55"/>
      <c r="H9" s="56"/>
      <c r="I9" s="63"/>
      <c r="J9" s="64"/>
      <c r="K9" s="65"/>
      <c r="L9" s="21"/>
      <c r="M9" s="22"/>
      <c r="N9" s="23"/>
      <c r="O9" s="30"/>
      <c r="P9" s="31"/>
      <c r="Q9" s="32"/>
      <c r="R9" s="21"/>
      <c r="S9" s="22"/>
      <c r="T9" s="23"/>
    </row>
    <row r="10" spans="1:20" x14ac:dyDescent="0.25">
      <c r="A10" s="40"/>
      <c r="B10" s="43"/>
      <c r="C10" s="49"/>
      <c r="D10" s="49"/>
      <c r="E10" s="50"/>
      <c r="F10" s="57"/>
      <c r="G10" s="58"/>
      <c r="H10" s="59"/>
      <c r="I10" s="66"/>
      <c r="J10" s="67"/>
      <c r="K10" s="68"/>
      <c r="L10" s="24"/>
      <c r="M10" s="25"/>
      <c r="N10" s="26"/>
      <c r="O10" s="33"/>
      <c r="P10" s="34"/>
      <c r="Q10" s="35"/>
      <c r="R10" s="24"/>
      <c r="S10" s="25"/>
      <c r="T10" s="26"/>
    </row>
    <row r="11" spans="1:20" ht="25.5" x14ac:dyDescent="0.25">
      <c r="A11" s="41"/>
      <c r="B11" s="44"/>
      <c r="C11" s="8" t="s">
        <v>11</v>
      </c>
      <c r="D11" s="9" t="s">
        <v>12</v>
      </c>
      <c r="E11" s="10" t="s">
        <v>13</v>
      </c>
      <c r="F11" s="9" t="s">
        <v>11</v>
      </c>
      <c r="G11" s="9" t="s">
        <v>12</v>
      </c>
      <c r="H11" s="10" t="s">
        <v>13</v>
      </c>
      <c r="I11" s="9" t="s">
        <v>11</v>
      </c>
      <c r="J11" s="9" t="s">
        <v>12</v>
      </c>
      <c r="K11" s="10" t="s">
        <v>13</v>
      </c>
      <c r="L11" s="9" t="s">
        <v>11</v>
      </c>
      <c r="M11" s="9" t="s">
        <v>12</v>
      </c>
      <c r="N11" s="10" t="s">
        <v>13</v>
      </c>
      <c r="O11" s="9" t="s">
        <v>11</v>
      </c>
      <c r="P11" s="9" t="s">
        <v>12</v>
      </c>
      <c r="Q11" s="10" t="s">
        <v>13</v>
      </c>
      <c r="R11" s="9" t="s">
        <v>11</v>
      </c>
      <c r="S11" s="9" t="s">
        <v>12</v>
      </c>
      <c r="T11" s="10" t="s">
        <v>13</v>
      </c>
    </row>
    <row r="12" spans="1:20" x14ac:dyDescent="0.25">
      <c r="A12" s="14">
        <v>1</v>
      </c>
      <c r="B12" s="14" t="s">
        <v>14</v>
      </c>
      <c r="C12" s="16">
        <v>176.2</v>
      </c>
      <c r="D12" s="16">
        <v>2376.5</v>
      </c>
      <c r="E12" s="16">
        <f t="shared" ref="E12:E43" si="0">(D12/C12 ) * 100</f>
        <v>1348.7514188422247</v>
      </c>
      <c r="F12" s="16">
        <v>643.20000000000005</v>
      </c>
      <c r="G12" s="16">
        <v>17194.41</v>
      </c>
      <c r="H12" s="16">
        <f t="shared" ref="H12:H43" si="1">(G12/F12 ) * 100</f>
        <v>2673.2602611940297</v>
      </c>
      <c r="I12" s="16">
        <v>504.16199999999998</v>
      </c>
      <c r="J12" s="16">
        <v>57.72</v>
      </c>
      <c r="K12" s="16">
        <f t="shared" ref="K12:K43" si="2">(J12/I12 ) * 100</f>
        <v>11.448701012769705</v>
      </c>
      <c r="L12" s="16">
        <v>1147.3599999999999</v>
      </c>
      <c r="M12" s="16">
        <v>19628.63</v>
      </c>
      <c r="N12" s="16">
        <f t="shared" ref="N12:N43" si="3">(M12/L12 ) * 100</f>
        <v>1710.7647120345839</v>
      </c>
      <c r="O12" s="16">
        <v>8056</v>
      </c>
      <c r="P12" s="16">
        <v>265592.32000000001</v>
      </c>
      <c r="Q12" s="16">
        <f t="shared" ref="Q12:Q43" si="4">(P12/O12 ) * 100</f>
        <v>3296.8262164846083</v>
      </c>
      <c r="R12" s="16">
        <v>9379.56</v>
      </c>
      <c r="S12" s="16">
        <v>285220.95</v>
      </c>
      <c r="T12" s="16">
        <f t="shared" ref="T12:T43" si="5">(S12/R12 ) * 100</f>
        <v>3040.8777170784133</v>
      </c>
    </row>
    <row r="13" spans="1:20" x14ac:dyDescent="0.25">
      <c r="A13" s="14">
        <v>2</v>
      </c>
      <c r="B13" s="14" t="s">
        <v>15</v>
      </c>
      <c r="C13" s="16">
        <v>25</v>
      </c>
      <c r="D13" s="16">
        <v>884.5</v>
      </c>
      <c r="E13" s="16">
        <f t="shared" si="0"/>
        <v>3538.0000000000005</v>
      </c>
      <c r="F13" s="16">
        <v>111.6</v>
      </c>
      <c r="G13" s="16">
        <v>13231.49</v>
      </c>
      <c r="H13" s="16">
        <f t="shared" si="1"/>
        <v>11856.17383512545</v>
      </c>
      <c r="I13" s="16">
        <v>511.416</v>
      </c>
      <c r="J13" s="16">
        <v>27.22</v>
      </c>
      <c r="K13" s="16">
        <f t="shared" si="2"/>
        <v>5.322477200556885</v>
      </c>
      <c r="L13" s="16">
        <v>799.21799999999996</v>
      </c>
      <c r="M13" s="16">
        <v>14143.21</v>
      </c>
      <c r="N13" s="16">
        <f t="shared" si="3"/>
        <v>1769.6310643654172</v>
      </c>
      <c r="O13" s="16">
        <v>30018.513999999999</v>
      </c>
      <c r="P13" s="16">
        <v>30405.25</v>
      </c>
      <c r="Q13" s="16">
        <f t="shared" si="4"/>
        <v>101.28832493174048</v>
      </c>
      <c r="R13" s="16">
        <v>30666.531999999999</v>
      </c>
      <c r="S13" s="16">
        <v>44548.46</v>
      </c>
      <c r="T13" s="16">
        <f t="shared" si="5"/>
        <v>145.26735530447331</v>
      </c>
    </row>
    <row r="14" spans="1:20" x14ac:dyDescent="0.25">
      <c r="A14" s="14">
        <v>3</v>
      </c>
      <c r="B14" s="14" t="s">
        <v>16</v>
      </c>
      <c r="C14" s="16">
        <v>3.24</v>
      </c>
      <c r="D14" s="16">
        <v>3.04</v>
      </c>
      <c r="E14" s="16">
        <f t="shared" si="0"/>
        <v>93.827160493827151</v>
      </c>
      <c r="F14" s="16">
        <v>850.8</v>
      </c>
      <c r="G14" s="16">
        <v>5877.35</v>
      </c>
      <c r="H14" s="16">
        <f t="shared" si="1"/>
        <v>690.80277385989666</v>
      </c>
      <c r="I14" s="16">
        <v>1009</v>
      </c>
      <c r="J14" s="16">
        <v>134.66999999999999</v>
      </c>
      <c r="K14" s="16">
        <f t="shared" si="2"/>
        <v>13.346878097125867</v>
      </c>
      <c r="L14" s="16">
        <v>1884.8</v>
      </c>
      <c r="M14" s="16">
        <v>6015.06</v>
      </c>
      <c r="N14" s="16">
        <f t="shared" si="3"/>
        <v>319.13518675721565</v>
      </c>
      <c r="O14" s="16">
        <v>2986.3240000000001</v>
      </c>
      <c r="P14" s="16">
        <v>2901.31</v>
      </c>
      <c r="Q14" s="16">
        <f t="shared" si="4"/>
        <v>97.153222490258926</v>
      </c>
      <c r="R14" s="16">
        <v>4849.3639999999996</v>
      </c>
      <c r="S14" s="16">
        <v>8916.3700000000008</v>
      </c>
      <c r="T14" s="16">
        <f t="shared" si="5"/>
        <v>183.86679160401243</v>
      </c>
    </row>
    <row r="15" spans="1:20" x14ac:dyDescent="0.25">
      <c r="A15" s="14">
        <v>4</v>
      </c>
      <c r="B15" s="14" t="s">
        <v>17</v>
      </c>
      <c r="C15" s="16">
        <v>292.2</v>
      </c>
      <c r="D15" s="16">
        <v>261.73</v>
      </c>
      <c r="E15" s="16">
        <f t="shared" si="0"/>
        <v>89.572210814510626</v>
      </c>
      <c r="F15" s="16">
        <v>8422.08</v>
      </c>
      <c r="G15" s="16">
        <v>15857.26</v>
      </c>
      <c r="H15" s="16">
        <f t="shared" si="1"/>
        <v>188.28199209696416</v>
      </c>
      <c r="I15" s="16">
        <v>713.49599999999998</v>
      </c>
      <c r="J15" s="16">
        <v>110.22</v>
      </c>
      <c r="K15" s="16">
        <f t="shared" si="2"/>
        <v>15.447879175216119</v>
      </c>
      <c r="L15" s="16">
        <v>9138.8160000000007</v>
      </c>
      <c r="M15" s="16">
        <v>16229.21</v>
      </c>
      <c r="N15" s="16">
        <f t="shared" si="3"/>
        <v>177.58547715590288</v>
      </c>
      <c r="O15" s="16">
        <v>262822.484</v>
      </c>
      <c r="P15" s="16">
        <v>246560.78</v>
      </c>
      <c r="Q15" s="16">
        <f t="shared" si="4"/>
        <v>93.812666347069452</v>
      </c>
      <c r="R15" s="16">
        <v>272250.26</v>
      </c>
      <c r="S15" s="16">
        <v>262789.99</v>
      </c>
      <c r="T15" s="16">
        <f t="shared" si="5"/>
        <v>96.525156670190142</v>
      </c>
    </row>
    <row r="16" spans="1:20" x14ac:dyDescent="0.25">
      <c r="A16" s="14">
        <v>5</v>
      </c>
      <c r="B16" s="14" t="s">
        <v>18</v>
      </c>
      <c r="C16" s="16">
        <v>1118.8</v>
      </c>
      <c r="D16" s="16">
        <v>3154.68</v>
      </c>
      <c r="E16" s="16">
        <f t="shared" si="0"/>
        <v>281.96996782266712</v>
      </c>
      <c r="F16" s="16">
        <v>3900.96</v>
      </c>
      <c r="G16" s="16">
        <v>9049.31</v>
      </c>
      <c r="H16" s="16">
        <f t="shared" si="1"/>
        <v>231.97648783889093</v>
      </c>
      <c r="I16" s="16">
        <v>602.79999999999995</v>
      </c>
      <c r="J16" s="16">
        <v>132.88999999999999</v>
      </c>
      <c r="K16" s="16">
        <f t="shared" si="2"/>
        <v>22.045454545454547</v>
      </c>
      <c r="L16" s="16">
        <v>4795.96</v>
      </c>
      <c r="M16" s="16">
        <v>12336.88</v>
      </c>
      <c r="N16" s="16">
        <f t="shared" si="3"/>
        <v>257.23483932309694</v>
      </c>
      <c r="O16" s="16">
        <v>8132.6260000000002</v>
      </c>
      <c r="P16" s="16">
        <v>19429.810000000001</v>
      </c>
      <c r="Q16" s="16">
        <f t="shared" si="4"/>
        <v>238.9118840581136</v>
      </c>
      <c r="R16" s="16">
        <v>13755.186</v>
      </c>
      <c r="S16" s="16">
        <v>31766.69</v>
      </c>
      <c r="T16" s="16">
        <f t="shared" si="5"/>
        <v>230.94336928631861</v>
      </c>
    </row>
    <row r="17" spans="1:20" x14ac:dyDescent="0.25">
      <c r="A17" s="14">
        <v>6</v>
      </c>
      <c r="B17" s="14" t="s">
        <v>19</v>
      </c>
      <c r="C17" s="16">
        <v>9.08</v>
      </c>
      <c r="D17" s="16">
        <v>32.299999999999997</v>
      </c>
      <c r="E17" s="16">
        <f t="shared" si="0"/>
        <v>355.72687224669602</v>
      </c>
      <c r="F17" s="16">
        <v>3901</v>
      </c>
      <c r="G17" s="16">
        <v>2837.99</v>
      </c>
      <c r="H17" s="16">
        <f t="shared" si="1"/>
        <v>72.750320430658803</v>
      </c>
      <c r="I17" s="16">
        <v>319.38600000000002</v>
      </c>
      <c r="J17" s="16">
        <v>40.81</v>
      </c>
      <c r="K17" s="16">
        <f t="shared" si="2"/>
        <v>12.777642100780874</v>
      </c>
      <c r="L17" s="16">
        <v>5339.1840000000002</v>
      </c>
      <c r="M17" s="16">
        <v>2911.1</v>
      </c>
      <c r="N17" s="16">
        <f t="shared" si="3"/>
        <v>54.523312925720482</v>
      </c>
      <c r="O17" s="16">
        <v>1744534.5279999999</v>
      </c>
      <c r="P17" s="16">
        <v>1454324.71</v>
      </c>
      <c r="Q17" s="16">
        <f t="shared" si="4"/>
        <v>83.364627449781253</v>
      </c>
      <c r="R17" s="16">
        <v>1748763.9920000001</v>
      </c>
      <c r="S17" s="16">
        <v>1457235.81</v>
      </c>
      <c r="T17" s="16">
        <f t="shared" si="5"/>
        <v>83.329472511234087</v>
      </c>
    </row>
    <row r="18" spans="1:20" x14ac:dyDescent="0.25">
      <c r="A18" s="14">
        <v>7</v>
      </c>
      <c r="B18" s="14" t="s">
        <v>20</v>
      </c>
      <c r="C18" s="16">
        <v>53.6</v>
      </c>
      <c r="D18" s="16">
        <v>180.23</v>
      </c>
      <c r="E18" s="16">
        <f t="shared" si="0"/>
        <v>336.25</v>
      </c>
      <c r="F18" s="16">
        <v>579</v>
      </c>
      <c r="G18" s="16">
        <v>662.16</v>
      </c>
      <c r="H18" s="16">
        <f t="shared" si="1"/>
        <v>114.36269430051813</v>
      </c>
      <c r="I18" s="16">
        <v>578.79999999999995</v>
      </c>
      <c r="J18" s="16">
        <v>87.83</v>
      </c>
      <c r="K18" s="16">
        <f t="shared" si="2"/>
        <v>15.174498963372496</v>
      </c>
      <c r="L18" s="16">
        <v>1166.8800000000001</v>
      </c>
      <c r="M18" s="16">
        <v>930.22</v>
      </c>
      <c r="N18" s="16">
        <f t="shared" si="3"/>
        <v>79.718565747977507</v>
      </c>
      <c r="O18" s="16">
        <v>1390.7539999999999</v>
      </c>
      <c r="P18" s="16">
        <v>1218.1500000000001</v>
      </c>
      <c r="Q18" s="16">
        <f t="shared" si="4"/>
        <v>87.589178244319271</v>
      </c>
      <c r="R18" s="16">
        <v>2602.154</v>
      </c>
      <c r="S18" s="16">
        <v>2148.37</v>
      </c>
      <c r="T18" s="16">
        <f t="shared" si="5"/>
        <v>82.561216592100223</v>
      </c>
    </row>
    <row r="19" spans="1:20" x14ac:dyDescent="0.25">
      <c r="A19" s="14">
        <v>8</v>
      </c>
      <c r="B19" s="14" t="s">
        <v>21</v>
      </c>
      <c r="C19" s="16">
        <v>38.799999999999997</v>
      </c>
      <c r="D19" s="16">
        <v>1054.3699999999999</v>
      </c>
      <c r="E19" s="16">
        <f t="shared" si="0"/>
        <v>2717.4484536082473</v>
      </c>
      <c r="F19" s="16">
        <v>582.6</v>
      </c>
      <c r="G19" s="16">
        <v>457.82</v>
      </c>
      <c r="H19" s="16">
        <f t="shared" si="1"/>
        <v>78.582217645039478</v>
      </c>
      <c r="I19" s="16">
        <v>516</v>
      </c>
      <c r="J19" s="16">
        <v>239.95</v>
      </c>
      <c r="K19" s="16">
        <f t="shared" si="2"/>
        <v>46.501937984496124</v>
      </c>
      <c r="L19" s="16">
        <v>1152.2</v>
      </c>
      <c r="M19" s="16">
        <v>1752.14</v>
      </c>
      <c r="N19" s="16">
        <f t="shared" si="3"/>
        <v>152.06908522825898</v>
      </c>
      <c r="O19" s="16">
        <v>4623.62</v>
      </c>
      <c r="P19" s="16">
        <v>8501.23</v>
      </c>
      <c r="Q19" s="16">
        <f t="shared" si="4"/>
        <v>183.8652397904672</v>
      </c>
      <c r="R19" s="16">
        <v>5761.02</v>
      </c>
      <c r="S19" s="16">
        <v>10253.370000000001</v>
      </c>
      <c r="T19" s="16">
        <f t="shared" si="5"/>
        <v>177.97837882874907</v>
      </c>
    </row>
    <row r="20" spans="1:20" x14ac:dyDescent="0.25">
      <c r="A20" s="14">
        <v>9</v>
      </c>
      <c r="B20" s="14" t="s">
        <v>22</v>
      </c>
      <c r="C20" s="16">
        <v>344.2</v>
      </c>
      <c r="D20" s="16">
        <v>1376.54</v>
      </c>
      <c r="E20" s="16">
        <f t="shared" si="0"/>
        <v>399.92446252178968</v>
      </c>
      <c r="F20" s="16">
        <v>5524.8239999999996</v>
      </c>
      <c r="G20" s="16">
        <v>23619.43</v>
      </c>
      <c r="H20" s="16">
        <f t="shared" si="1"/>
        <v>427.51461404019392</v>
      </c>
      <c r="I20" s="16">
        <v>717.8</v>
      </c>
      <c r="J20" s="16">
        <v>486.89</v>
      </c>
      <c r="K20" s="16">
        <f t="shared" si="2"/>
        <v>67.830872109222625</v>
      </c>
      <c r="L20" s="16">
        <v>6281.424</v>
      </c>
      <c r="M20" s="16">
        <v>25482.86</v>
      </c>
      <c r="N20" s="16">
        <f t="shared" si="3"/>
        <v>405.68603552315528</v>
      </c>
      <c r="O20" s="16">
        <v>753700</v>
      </c>
      <c r="P20" s="16">
        <v>1797215.31</v>
      </c>
      <c r="Q20" s="16">
        <f t="shared" si="4"/>
        <v>238.45234310733713</v>
      </c>
      <c r="R20" s="16">
        <v>760286.82400000002</v>
      </c>
      <c r="S20" s="16">
        <v>1822698.17</v>
      </c>
      <c r="T20" s="16">
        <f t="shared" si="5"/>
        <v>239.73822937118268</v>
      </c>
    </row>
    <row r="21" spans="1:20" x14ac:dyDescent="0.25">
      <c r="A21" s="14">
        <v>10</v>
      </c>
      <c r="B21" s="14" t="s">
        <v>23</v>
      </c>
      <c r="C21" s="16">
        <v>2692.2</v>
      </c>
      <c r="D21" s="16">
        <v>14565.43</v>
      </c>
      <c r="E21" s="16">
        <f t="shared" si="0"/>
        <v>541.02332664735172</v>
      </c>
      <c r="F21" s="16">
        <v>16812.8</v>
      </c>
      <c r="G21" s="16">
        <v>77377.47</v>
      </c>
      <c r="H21" s="16">
        <f t="shared" si="1"/>
        <v>460.22952750285498</v>
      </c>
      <c r="I21" s="16">
        <v>1285.6400000000001</v>
      </c>
      <c r="J21" s="16">
        <v>1036.52</v>
      </c>
      <c r="K21" s="16">
        <f t="shared" si="2"/>
        <v>80.62288043309168</v>
      </c>
      <c r="L21" s="16">
        <v>18442.64</v>
      </c>
      <c r="M21" s="16">
        <v>92979.42</v>
      </c>
      <c r="N21" s="16">
        <f t="shared" si="3"/>
        <v>504.15461127040385</v>
      </c>
      <c r="O21" s="16">
        <v>279215.01799999998</v>
      </c>
      <c r="P21" s="16">
        <v>789114.59</v>
      </c>
      <c r="Q21" s="16">
        <f t="shared" si="4"/>
        <v>282.61896356878628</v>
      </c>
      <c r="R21" s="16">
        <v>300005.658</v>
      </c>
      <c r="S21" s="16">
        <v>882094.01</v>
      </c>
      <c r="T21" s="16">
        <f t="shared" si="5"/>
        <v>294.02579134024199</v>
      </c>
    </row>
    <row r="22" spans="1:20" x14ac:dyDescent="0.25">
      <c r="A22" s="14">
        <v>11</v>
      </c>
      <c r="B22" s="14" t="s">
        <v>24</v>
      </c>
      <c r="C22" s="16">
        <v>14.272</v>
      </c>
      <c r="D22" s="16">
        <v>79.099999999999994</v>
      </c>
      <c r="E22" s="16">
        <f t="shared" si="0"/>
        <v>554.23206278026896</v>
      </c>
      <c r="F22" s="16">
        <v>5007.84</v>
      </c>
      <c r="G22" s="16">
        <v>3700.47</v>
      </c>
      <c r="H22" s="16">
        <f t="shared" si="1"/>
        <v>73.893534937218433</v>
      </c>
      <c r="I22" s="16">
        <v>429.6</v>
      </c>
      <c r="J22" s="16">
        <v>7050.85</v>
      </c>
      <c r="K22" s="16">
        <f t="shared" si="2"/>
        <v>1641.2593109869647</v>
      </c>
      <c r="L22" s="16">
        <v>8129.64</v>
      </c>
      <c r="M22" s="16">
        <v>10830.42</v>
      </c>
      <c r="N22" s="16">
        <f t="shared" si="3"/>
        <v>133.22139725744313</v>
      </c>
      <c r="O22" s="16">
        <v>54270.794000000002</v>
      </c>
      <c r="P22" s="16">
        <v>175051.87</v>
      </c>
      <c r="Q22" s="16">
        <f t="shared" si="4"/>
        <v>322.55262379245823</v>
      </c>
      <c r="R22" s="16">
        <v>59722.506000000001</v>
      </c>
      <c r="S22" s="16">
        <v>185882.29</v>
      </c>
      <c r="T22" s="16">
        <f t="shared" si="5"/>
        <v>311.24328573888039</v>
      </c>
    </row>
    <row r="23" spans="1:20" x14ac:dyDescent="0.25">
      <c r="A23" s="14">
        <v>12</v>
      </c>
      <c r="B23" s="14" t="s">
        <v>25</v>
      </c>
      <c r="C23" s="16">
        <v>430</v>
      </c>
      <c r="D23" s="16">
        <v>3706.08</v>
      </c>
      <c r="E23" s="16">
        <f t="shared" si="0"/>
        <v>861.87906976744182</v>
      </c>
      <c r="F23" s="16">
        <v>920.678</v>
      </c>
      <c r="G23" s="16">
        <v>51129.2</v>
      </c>
      <c r="H23" s="16">
        <f t="shared" si="1"/>
        <v>5553.4291033347163</v>
      </c>
      <c r="I23" s="16">
        <v>1014.8</v>
      </c>
      <c r="J23" s="16">
        <v>308.33</v>
      </c>
      <c r="K23" s="16">
        <f t="shared" si="2"/>
        <v>30.383326763894363</v>
      </c>
      <c r="L23" s="16">
        <v>1949.75</v>
      </c>
      <c r="M23" s="16">
        <v>55143.61</v>
      </c>
      <c r="N23" s="16">
        <f t="shared" si="3"/>
        <v>2828.2400307731759</v>
      </c>
      <c r="O23" s="16">
        <v>35565.106</v>
      </c>
      <c r="P23" s="16">
        <v>90693.39</v>
      </c>
      <c r="Q23" s="16">
        <f t="shared" si="4"/>
        <v>255.0066629915288</v>
      </c>
      <c r="R23" s="16">
        <v>37930.584000000003</v>
      </c>
      <c r="S23" s="16">
        <v>145837</v>
      </c>
      <c r="T23" s="16">
        <f t="shared" si="5"/>
        <v>384.48392990732754</v>
      </c>
    </row>
    <row r="24" spans="1:20" s="13" customFormat="1" x14ac:dyDescent="0.25">
      <c r="A24" s="17" t="s">
        <v>26</v>
      </c>
      <c r="B24" s="17"/>
      <c r="C24" s="15">
        <v>5197.5919999999996</v>
      </c>
      <c r="D24" s="15">
        <v>27674.5</v>
      </c>
      <c r="E24" s="15">
        <f t="shared" si="0"/>
        <v>532.44848768429688</v>
      </c>
      <c r="F24" s="15">
        <v>47257.381999999998</v>
      </c>
      <c r="G24" s="15">
        <v>220994.36</v>
      </c>
      <c r="H24" s="15">
        <f t="shared" si="1"/>
        <v>467.63987052858749</v>
      </c>
      <c r="I24" s="15">
        <v>8202.9</v>
      </c>
      <c r="J24" s="15">
        <v>9713.9</v>
      </c>
      <c r="K24" s="15">
        <f t="shared" si="2"/>
        <v>118.42031476672885</v>
      </c>
      <c r="L24" s="15">
        <v>60227.872000000003</v>
      </c>
      <c r="M24" s="15">
        <v>258382.76</v>
      </c>
      <c r="N24" s="15">
        <f t="shared" si="3"/>
        <v>429.00861581162957</v>
      </c>
      <c r="O24" s="15">
        <v>3185315.7680000002</v>
      </c>
      <c r="P24" s="15">
        <v>4881008.72</v>
      </c>
      <c r="Q24" s="15">
        <f t="shared" si="4"/>
        <v>153.23468928999441</v>
      </c>
      <c r="R24" s="15">
        <v>3245973.64</v>
      </c>
      <c r="S24" s="15">
        <v>5139391.4800000004</v>
      </c>
      <c r="T24" s="15">
        <f t="shared" si="5"/>
        <v>158.3312759126411</v>
      </c>
    </row>
    <row r="25" spans="1:20" x14ac:dyDescent="0.25">
      <c r="A25" s="14">
        <v>13</v>
      </c>
      <c r="B25" s="14" t="s">
        <v>27</v>
      </c>
      <c r="C25" s="16">
        <v>252.2</v>
      </c>
      <c r="D25" s="16">
        <v>7794.16</v>
      </c>
      <c r="E25" s="16">
        <f t="shared" si="0"/>
        <v>3090.4678826328313</v>
      </c>
      <c r="F25" s="16">
        <v>18680.400000000001</v>
      </c>
      <c r="G25" s="16">
        <v>42353.37</v>
      </c>
      <c r="H25" s="16">
        <f t="shared" si="1"/>
        <v>226.72624783195218</v>
      </c>
      <c r="I25" s="16">
        <v>5019.3999999999996</v>
      </c>
      <c r="J25" s="16">
        <v>454.34</v>
      </c>
      <c r="K25" s="16">
        <f t="shared" si="2"/>
        <v>9.0516794836036176</v>
      </c>
      <c r="L25" s="16">
        <v>24129.8</v>
      </c>
      <c r="M25" s="16">
        <v>50601.87</v>
      </c>
      <c r="N25" s="16">
        <f t="shared" si="3"/>
        <v>209.70695985876389</v>
      </c>
      <c r="O25" s="16">
        <v>364.87400000000002</v>
      </c>
      <c r="P25" s="16">
        <v>80713.100000000006</v>
      </c>
      <c r="Q25" s="16">
        <f t="shared" si="4"/>
        <v>22120.814308501016</v>
      </c>
      <c r="R25" s="16">
        <v>24316.874</v>
      </c>
      <c r="S25" s="16">
        <v>131314.97</v>
      </c>
      <c r="T25" s="16">
        <f t="shared" si="5"/>
        <v>540.01583427211904</v>
      </c>
    </row>
    <row r="26" spans="1:20" x14ac:dyDescent="0.25">
      <c r="A26" s="14">
        <v>14</v>
      </c>
      <c r="B26" s="14" t="s">
        <v>28</v>
      </c>
      <c r="C26" s="16">
        <v>2.6</v>
      </c>
      <c r="D26" s="16">
        <v>0</v>
      </c>
      <c r="E26" s="16">
        <f t="shared" si="0"/>
        <v>0</v>
      </c>
      <c r="F26" s="16">
        <v>50</v>
      </c>
      <c r="G26" s="16">
        <v>0</v>
      </c>
      <c r="H26" s="16">
        <f t="shared" si="1"/>
        <v>0</v>
      </c>
      <c r="I26" s="16">
        <v>20</v>
      </c>
      <c r="J26" s="16">
        <v>0</v>
      </c>
      <c r="K26" s="16">
        <f t="shared" si="2"/>
        <v>0</v>
      </c>
      <c r="L26" s="16">
        <v>322.2</v>
      </c>
      <c r="M26" s="16">
        <v>0</v>
      </c>
      <c r="N26" s="16">
        <f t="shared" si="3"/>
        <v>0</v>
      </c>
      <c r="O26" s="16">
        <v>209.04599999999999</v>
      </c>
      <c r="P26" s="16">
        <v>476.66</v>
      </c>
      <c r="Q26" s="16">
        <f t="shared" si="4"/>
        <v>228.01680013011492</v>
      </c>
      <c r="R26" s="16">
        <v>281.64600000000002</v>
      </c>
      <c r="S26" s="16">
        <v>476.66</v>
      </c>
      <c r="T26" s="16">
        <f t="shared" si="5"/>
        <v>169.24082003649971</v>
      </c>
    </row>
    <row r="27" spans="1:20" x14ac:dyDescent="0.25">
      <c r="A27" s="14">
        <v>15</v>
      </c>
      <c r="B27" s="14" t="s">
        <v>29</v>
      </c>
      <c r="C27" s="16">
        <v>27</v>
      </c>
      <c r="D27" s="16">
        <v>123.15</v>
      </c>
      <c r="E27" s="16">
        <f t="shared" si="0"/>
        <v>456.11111111111109</v>
      </c>
      <c r="F27" s="16">
        <v>2.38</v>
      </c>
      <c r="G27" s="16">
        <v>0</v>
      </c>
      <c r="H27" s="16">
        <f t="shared" si="1"/>
        <v>0</v>
      </c>
      <c r="I27" s="16">
        <v>20</v>
      </c>
      <c r="J27" s="16">
        <v>0</v>
      </c>
      <c r="K27" s="16">
        <f t="shared" si="2"/>
        <v>0</v>
      </c>
      <c r="L27" s="16">
        <v>24.98</v>
      </c>
      <c r="M27" s="16">
        <v>123.15</v>
      </c>
      <c r="N27" s="16">
        <f t="shared" si="3"/>
        <v>492.99439551641314</v>
      </c>
      <c r="O27" s="16">
        <v>403.84</v>
      </c>
      <c r="P27" s="16">
        <v>2635.12</v>
      </c>
      <c r="Q27" s="16">
        <f t="shared" si="4"/>
        <v>652.51584786053888</v>
      </c>
      <c r="R27" s="16">
        <v>453.22</v>
      </c>
      <c r="S27" s="16">
        <v>2758.27</v>
      </c>
      <c r="T27" s="16">
        <f t="shared" si="5"/>
        <v>608.59406027977582</v>
      </c>
    </row>
    <row r="28" spans="1:20" x14ac:dyDescent="0.25">
      <c r="A28" s="14">
        <v>16</v>
      </c>
      <c r="B28" s="14" t="s">
        <v>30</v>
      </c>
      <c r="C28" s="16">
        <v>1.92</v>
      </c>
      <c r="D28" s="16">
        <v>0</v>
      </c>
      <c r="E28" s="16">
        <f t="shared" si="0"/>
        <v>0</v>
      </c>
      <c r="F28" s="16">
        <v>1.5880000000000001</v>
      </c>
      <c r="G28" s="16">
        <v>0</v>
      </c>
      <c r="H28" s="16">
        <f t="shared" si="1"/>
        <v>0</v>
      </c>
      <c r="I28" s="16">
        <v>20.2</v>
      </c>
      <c r="J28" s="16">
        <v>0</v>
      </c>
      <c r="K28" s="16">
        <f t="shared" si="2"/>
        <v>0</v>
      </c>
      <c r="L28" s="16">
        <v>48.588000000000001</v>
      </c>
      <c r="M28" s="16">
        <v>0</v>
      </c>
      <c r="N28" s="16">
        <f t="shared" si="3"/>
        <v>0</v>
      </c>
      <c r="O28" s="16">
        <v>29.027999999999999</v>
      </c>
      <c r="P28" s="16">
        <v>18.2</v>
      </c>
      <c r="Q28" s="16">
        <f t="shared" si="4"/>
        <v>62.698084607964724</v>
      </c>
      <c r="R28" s="16">
        <v>52.536000000000001</v>
      </c>
      <c r="S28" s="16">
        <v>18.2</v>
      </c>
      <c r="T28" s="16">
        <f t="shared" si="5"/>
        <v>34.642911527333638</v>
      </c>
    </row>
    <row r="29" spans="1:20" x14ac:dyDescent="0.25">
      <c r="A29" s="14">
        <v>17</v>
      </c>
      <c r="B29" s="14" t="s">
        <v>31</v>
      </c>
      <c r="C29" s="16">
        <v>2.6</v>
      </c>
      <c r="D29" s="16">
        <v>36.32</v>
      </c>
      <c r="E29" s="16">
        <f t="shared" si="0"/>
        <v>1396.9230769230769</v>
      </c>
      <c r="F29" s="16">
        <v>0.79600000000000004</v>
      </c>
      <c r="G29" s="16">
        <v>0</v>
      </c>
      <c r="H29" s="16">
        <f t="shared" si="1"/>
        <v>0</v>
      </c>
      <c r="I29" s="16">
        <v>40.479999999999997</v>
      </c>
      <c r="J29" s="16">
        <v>0</v>
      </c>
      <c r="K29" s="16">
        <f t="shared" si="2"/>
        <v>0</v>
      </c>
      <c r="L29" s="16">
        <v>43.195999999999998</v>
      </c>
      <c r="M29" s="16">
        <v>36.32</v>
      </c>
      <c r="N29" s="16">
        <f t="shared" si="3"/>
        <v>84.081859431428839</v>
      </c>
      <c r="O29" s="16">
        <v>5</v>
      </c>
      <c r="P29" s="16">
        <v>1117.44</v>
      </c>
      <c r="Q29" s="16">
        <f t="shared" si="4"/>
        <v>22348.799999999999</v>
      </c>
      <c r="R29" s="16">
        <v>48.875999999999998</v>
      </c>
      <c r="S29" s="16">
        <v>1153.76</v>
      </c>
      <c r="T29" s="16">
        <f t="shared" si="5"/>
        <v>2360.5859726655212</v>
      </c>
    </row>
    <row r="30" spans="1:20" x14ac:dyDescent="0.25">
      <c r="A30" s="14">
        <v>18</v>
      </c>
      <c r="B30" s="14" t="s">
        <v>32</v>
      </c>
      <c r="C30" s="16">
        <v>303</v>
      </c>
      <c r="D30" s="16">
        <v>1200.8599999999999</v>
      </c>
      <c r="E30" s="16">
        <f t="shared" si="0"/>
        <v>396.32343234323429</v>
      </c>
      <c r="F30" s="16">
        <v>2400.96</v>
      </c>
      <c r="G30" s="16">
        <v>3595.31</v>
      </c>
      <c r="H30" s="16">
        <f t="shared" si="1"/>
        <v>149.74468545914968</v>
      </c>
      <c r="I30" s="16">
        <v>202.4</v>
      </c>
      <c r="J30" s="16">
        <v>5.43</v>
      </c>
      <c r="K30" s="16">
        <f t="shared" si="2"/>
        <v>2.6828063241106719</v>
      </c>
      <c r="L30" s="16">
        <v>2605.96</v>
      </c>
      <c r="M30" s="16">
        <v>4801.6000000000004</v>
      </c>
      <c r="N30" s="16">
        <f t="shared" si="3"/>
        <v>184.25455494328386</v>
      </c>
      <c r="O30" s="16">
        <v>30197.648000000001</v>
      </c>
      <c r="P30" s="16">
        <v>74386.41</v>
      </c>
      <c r="Q30" s="16">
        <f t="shared" si="4"/>
        <v>246.33180041041607</v>
      </c>
      <c r="R30" s="16">
        <v>33104.008000000002</v>
      </c>
      <c r="S30" s="16">
        <v>79188.009999999995</v>
      </c>
      <c r="T30" s="16">
        <f t="shared" si="5"/>
        <v>239.20973557038772</v>
      </c>
    </row>
    <row r="31" spans="1:20" x14ac:dyDescent="0.25">
      <c r="A31" s="14">
        <v>19</v>
      </c>
      <c r="B31" s="14" t="s">
        <v>33</v>
      </c>
      <c r="C31" s="16">
        <v>7168.7079999999996</v>
      </c>
      <c r="D31" s="16">
        <v>23597.53</v>
      </c>
      <c r="E31" s="16">
        <f t="shared" si="0"/>
        <v>329.17409943325907</v>
      </c>
      <c r="F31" s="16">
        <v>66746.932000000001</v>
      </c>
      <c r="G31" s="16">
        <v>221539.69</v>
      </c>
      <c r="H31" s="16">
        <f t="shared" si="1"/>
        <v>331.90992209199965</v>
      </c>
      <c r="I31" s="16">
        <v>715.83</v>
      </c>
      <c r="J31" s="16">
        <v>325.29000000000002</v>
      </c>
      <c r="K31" s="16">
        <f t="shared" si="2"/>
        <v>45.442353631448803</v>
      </c>
      <c r="L31" s="16">
        <v>67765.762000000002</v>
      </c>
      <c r="M31" s="16">
        <v>245462.51</v>
      </c>
      <c r="N31" s="16">
        <f t="shared" si="3"/>
        <v>362.22201707109855</v>
      </c>
      <c r="O31" s="16">
        <v>150043.77799999999</v>
      </c>
      <c r="P31" s="16">
        <v>253629.11</v>
      </c>
      <c r="Q31" s="16">
        <f t="shared" si="4"/>
        <v>169.03673939748438</v>
      </c>
      <c r="R31" s="16">
        <v>224675.24799999999</v>
      </c>
      <c r="S31" s="16">
        <v>499091.62</v>
      </c>
      <c r="T31" s="16">
        <f t="shared" si="5"/>
        <v>222.13912054967446</v>
      </c>
    </row>
    <row r="32" spans="1:20" x14ac:dyDescent="0.25">
      <c r="A32" s="14">
        <v>20</v>
      </c>
      <c r="B32" s="14" t="s">
        <v>34</v>
      </c>
      <c r="C32" s="16">
        <v>722.21600000000001</v>
      </c>
      <c r="D32" s="16">
        <v>3441.89</v>
      </c>
      <c r="E32" s="16">
        <f t="shared" si="0"/>
        <v>476.57349047930256</v>
      </c>
      <c r="F32" s="16">
        <v>24695.17</v>
      </c>
      <c r="G32" s="16">
        <v>64727.14</v>
      </c>
      <c r="H32" s="16">
        <f t="shared" si="1"/>
        <v>262.10445200417735</v>
      </c>
      <c r="I32" s="16">
        <v>910.16800000000001</v>
      </c>
      <c r="J32" s="16">
        <v>423.76</v>
      </c>
      <c r="K32" s="16">
        <f t="shared" si="2"/>
        <v>46.558437563175147</v>
      </c>
      <c r="L32" s="16">
        <v>32774.046000000002</v>
      </c>
      <c r="M32" s="16">
        <v>68592.789999999994</v>
      </c>
      <c r="N32" s="16">
        <f t="shared" si="3"/>
        <v>209.289966823138</v>
      </c>
      <c r="O32" s="16">
        <v>54776.023999999998</v>
      </c>
      <c r="P32" s="16">
        <v>99991.97</v>
      </c>
      <c r="Q32" s="16">
        <f t="shared" si="4"/>
        <v>182.54696616899395</v>
      </c>
      <c r="R32" s="16">
        <v>81103.576000000001</v>
      </c>
      <c r="S32" s="16">
        <v>168584.76</v>
      </c>
      <c r="T32" s="16">
        <f t="shared" si="5"/>
        <v>207.86353489518143</v>
      </c>
    </row>
    <row r="33" spans="1:20" x14ac:dyDescent="0.25">
      <c r="A33" s="14">
        <v>21</v>
      </c>
      <c r="B33" s="14" t="s">
        <v>35</v>
      </c>
      <c r="C33" s="16">
        <v>327.2</v>
      </c>
      <c r="D33" s="16">
        <v>44</v>
      </c>
      <c r="E33" s="16">
        <f t="shared" si="0"/>
        <v>13.447432762836186</v>
      </c>
      <c r="F33" s="16">
        <v>3376.96</v>
      </c>
      <c r="G33" s="16">
        <v>4156.8999999999996</v>
      </c>
      <c r="H33" s="16">
        <f t="shared" si="1"/>
        <v>123.09592059130104</v>
      </c>
      <c r="I33" s="16">
        <v>30.128</v>
      </c>
      <c r="J33" s="16">
        <v>33.130000000000003</v>
      </c>
      <c r="K33" s="16">
        <f t="shared" si="2"/>
        <v>109.96415294742432</v>
      </c>
      <c r="L33" s="16">
        <v>4129.3059999999996</v>
      </c>
      <c r="M33" s="16">
        <v>4234.03</v>
      </c>
      <c r="N33" s="16">
        <f t="shared" si="3"/>
        <v>102.53611623841876</v>
      </c>
      <c r="O33" s="16">
        <v>12163.786</v>
      </c>
      <c r="P33" s="16">
        <v>37433.410000000003</v>
      </c>
      <c r="Q33" s="16">
        <f t="shared" si="4"/>
        <v>307.74472684738129</v>
      </c>
      <c r="R33" s="16">
        <v>15898.075999999999</v>
      </c>
      <c r="S33" s="16">
        <v>41667.440000000002</v>
      </c>
      <c r="T33" s="16">
        <f t="shared" si="5"/>
        <v>262.09108573892843</v>
      </c>
    </row>
    <row r="34" spans="1:20" x14ac:dyDescent="0.25">
      <c r="A34" s="14">
        <v>22</v>
      </c>
      <c r="B34" s="14" t="s">
        <v>36</v>
      </c>
      <c r="C34" s="16">
        <v>685.4</v>
      </c>
      <c r="D34" s="16">
        <v>357.01</v>
      </c>
      <c r="E34" s="16">
        <f t="shared" si="0"/>
        <v>52.087831922964689</v>
      </c>
      <c r="F34" s="16">
        <v>12235.624</v>
      </c>
      <c r="G34" s="16">
        <v>10140.27</v>
      </c>
      <c r="H34" s="16">
        <f t="shared" si="1"/>
        <v>82.874972294016231</v>
      </c>
      <c r="I34" s="16">
        <v>80.400000000000006</v>
      </c>
      <c r="J34" s="16">
        <v>0</v>
      </c>
      <c r="K34" s="16">
        <f t="shared" si="2"/>
        <v>0</v>
      </c>
      <c r="L34" s="16">
        <v>12643.224</v>
      </c>
      <c r="M34" s="16">
        <v>10497.28</v>
      </c>
      <c r="N34" s="16">
        <f t="shared" si="3"/>
        <v>83.026924145297116</v>
      </c>
      <c r="O34" s="16">
        <v>8441.3340000000007</v>
      </c>
      <c r="P34" s="16">
        <v>10357.43</v>
      </c>
      <c r="Q34" s="16">
        <f t="shared" si="4"/>
        <v>122.69897151327029</v>
      </c>
      <c r="R34" s="16">
        <v>21442.758000000002</v>
      </c>
      <c r="S34" s="16">
        <v>20854.71</v>
      </c>
      <c r="T34" s="16">
        <f t="shared" si="5"/>
        <v>97.257591584067669</v>
      </c>
    </row>
    <row r="35" spans="1:20" x14ac:dyDescent="0.25">
      <c r="A35" s="14">
        <v>23</v>
      </c>
      <c r="B35" s="14" t="s">
        <v>37</v>
      </c>
      <c r="C35" s="16">
        <v>6.1340000000000003</v>
      </c>
      <c r="D35" s="16">
        <v>517.03</v>
      </c>
      <c r="E35" s="16">
        <f t="shared" si="0"/>
        <v>8428.9207694815777</v>
      </c>
      <c r="F35" s="16">
        <v>5167</v>
      </c>
      <c r="G35" s="16">
        <v>8488.94</v>
      </c>
      <c r="H35" s="16">
        <f t="shared" si="1"/>
        <v>164.29146506676992</v>
      </c>
      <c r="I35" s="16">
        <v>30.038</v>
      </c>
      <c r="J35" s="16">
        <v>124.14</v>
      </c>
      <c r="K35" s="16">
        <f t="shared" si="2"/>
        <v>413.27651641254414</v>
      </c>
      <c r="L35" s="16">
        <v>5882.44</v>
      </c>
      <c r="M35" s="16">
        <v>9130.11</v>
      </c>
      <c r="N35" s="16">
        <f t="shared" si="3"/>
        <v>155.20957289832114</v>
      </c>
      <c r="O35" s="16">
        <v>21834.786</v>
      </c>
      <c r="P35" s="16">
        <v>29870.41</v>
      </c>
      <c r="Q35" s="16">
        <f t="shared" si="4"/>
        <v>136.80193613988249</v>
      </c>
      <c r="R35" s="16">
        <v>27037.957999999999</v>
      </c>
      <c r="S35" s="16">
        <v>39000.519999999997</v>
      </c>
      <c r="T35" s="16">
        <f t="shared" si="5"/>
        <v>144.24358525891637</v>
      </c>
    </row>
    <row r="36" spans="1:20" x14ac:dyDescent="0.25">
      <c r="A36" s="14">
        <v>24</v>
      </c>
      <c r="B36" s="14" t="s">
        <v>38</v>
      </c>
      <c r="C36" s="16">
        <v>1.8</v>
      </c>
      <c r="D36" s="16">
        <v>6</v>
      </c>
      <c r="E36" s="16">
        <f t="shared" si="0"/>
        <v>333.33333333333331</v>
      </c>
      <c r="F36" s="16">
        <v>1</v>
      </c>
      <c r="G36" s="16">
        <v>0</v>
      </c>
      <c r="H36" s="16">
        <f t="shared" si="1"/>
        <v>0</v>
      </c>
      <c r="I36" s="16">
        <v>20</v>
      </c>
      <c r="J36" s="16">
        <v>121.65</v>
      </c>
      <c r="K36" s="16">
        <f t="shared" si="2"/>
        <v>608.25</v>
      </c>
      <c r="L36" s="16">
        <v>27.134</v>
      </c>
      <c r="M36" s="16">
        <v>127.65</v>
      </c>
      <c r="N36" s="16">
        <f t="shared" si="3"/>
        <v>470.4429866588045</v>
      </c>
      <c r="O36" s="16">
        <v>2</v>
      </c>
      <c r="P36" s="16">
        <v>272.31</v>
      </c>
      <c r="Q36" s="16">
        <f t="shared" si="4"/>
        <v>13615.5</v>
      </c>
      <c r="R36" s="16">
        <v>24.8</v>
      </c>
      <c r="S36" s="16">
        <v>399.96</v>
      </c>
      <c r="T36" s="16">
        <f t="shared" si="5"/>
        <v>1612.7419354838707</v>
      </c>
    </row>
    <row r="37" spans="1:20" x14ac:dyDescent="0.25">
      <c r="A37" s="14">
        <v>25</v>
      </c>
      <c r="B37" s="14" t="s">
        <v>39</v>
      </c>
      <c r="C37" s="16">
        <v>2.8</v>
      </c>
      <c r="D37" s="16">
        <v>0</v>
      </c>
      <c r="E37" s="16">
        <f t="shared" si="0"/>
        <v>0</v>
      </c>
      <c r="F37" s="16">
        <v>1</v>
      </c>
      <c r="G37" s="16">
        <v>4716.3900000000003</v>
      </c>
      <c r="H37" s="16">
        <f t="shared" si="1"/>
        <v>471639.00000000006</v>
      </c>
      <c r="I37" s="16">
        <v>30.012</v>
      </c>
      <c r="J37" s="16">
        <v>0.95</v>
      </c>
      <c r="K37" s="16">
        <f t="shared" si="2"/>
        <v>3.1654005064640804</v>
      </c>
      <c r="L37" s="16">
        <v>32.811999999999998</v>
      </c>
      <c r="M37" s="16">
        <v>4717.34</v>
      </c>
      <c r="N37" s="16">
        <f t="shared" si="3"/>
        <v>14376.874314275266</v>
      </c>
      <c r="O37" s="16">
        <v>119.39400000000001</v>
      </c>
      <c r="P37" s="16">
        <v>530.58000000000004</v>
      </c>
      <c r="Q37" s="16">
        <f t="shared" si="4"/>
        <v>444.39419066284745</v>
      </c>
      <c r="R37" s="16">
        <v>153.20599999999999</v>
      </c>
      <c r="S37" s="16">
        <v>5247.92</v>
      </c>
      <c r="T37" s="16">
        <f t="shared" si="5"/>
        <v>3425.4010939519339</v>
      </c>
    </row>
    <row r="38" spans="1:20" x14ac:dyDescent="0.25">
      <c r="A38" s="14">
        <v>26</v>
      </c>
      <c r="B38" s="14" t="s">
        <v>40</v>
      </c>
      <c r="C38" s="16">
        <v>1.56</v>
      </c>
      <c r="D38" s="16">
        <v>0</v>
      </c>
      <c r="E38" s="16">
        <f t="shared" si="0"/>
        <v>0</v>
      </c>
      <c r="F38" s="16">
        <v>2</v>
      </c>
      <c r="G38" s="16">
        <v>0</v>
      </c>
      <c r="H38" s="16">
        <f t="shared" si="1"/>
        <v>0</v>
      </c>
      <c r="I38" s="16">
        <v>20.012</v>
      </c>
      <c r="J38" s="16">
        <v>0</v>
      </c>
      <c r="K38" s="16">
        <f t="shared" si="2"/>
        <v>0</v>
      </c>
      <c r="L38" s="16">
        <v>24.812000000000001</v>
      </c>
      <c r="M38" s="16">
        <v>0</v>
      </c>
      <c r="N38" s="16">
        <f t="shared" si="3"/>
        <v>0</v>
      </c>
      <c r="O38" s="16">
        <v>28</v>
      </c>
      <c r="P38" s="16">
        <v>258.04000000000002</v>
      </c>
      <c r="Q38" s="16">
        <f t="shared" si="4"/>
        <v>921.57142857142867</v>
      </c>
      <c r="R38" s="16">
        <v>51.572000000000003</v>
      </c>
      <c r="S38" s="16">
        <v>258.04000000000002</v>
      </c>
      <c r="T38" s="16">
        <f t="shared" si="5"/>
        <v>500.34902660358335</v>
      </c>
    </row>
    <row r="39" spans="1:20" x14ac:dyDescent="0.25">
      <c r="A39" s="14">
        <v>27</v>
      </c>
      <c r="B39" s="14" t="s">
        <v>41</v>
      </c>
      <c r="C39" s="16">
        <v>937.2</v>
      </c>
      <c r="D39" s="16">
        <v>2022.5</v>
      </c>
      <c r="E39" s="16">
        <f t="shared" si="0"/>
        <v>215.80239009816475</v>
      </c>
      <c r="F39" s="16">
        <v>15115.312</v>
      </c>
      <c r="G39" s="16">
        <v>37635.53</v>
      </c>
      <c r="H39" s="16">
        <f t="shared" si="1"/>
        <v>248.98943534873777</v>
      </c>
      <c r="I39" s="16">
        <v>189.4</v>
      </c>
      <c r="J39" s="16">
        <v>19.95</v>
      </c>
      <c r="K39" s="16">
        <f t="shared" si="2"/>
        <v>10.533262935586061</v>
      </c>
      <c r="L39" s="16">
        <v>15306.272000000001</v>
      </c>
      <c r="M39" s="16">
        <v>39677.980000000003</v>
      </c>
      <c r="N39" s="16">
        <f t="shared" si="3"/>
        <v>259.22693651334561</v>
      </c>
      <c r="O39" s="16">
        <v>28183.57</v>
      </c>
      <c r="P39" s="16">
        <v>47471.18</v>
      </c>
      <c r="Q39" s="16">
        <f t="shared" si="4"/>
        <v>168.43565240315544</v>
      </c>
      <c r="R39" s="16">
        <v>44425.482000000004</v>
      </c>
      <c r="S39" s="16">
        <v>87149.16</v>
      </c>
      <c r="T39" s="16">
        <f t="shared" si="5"/>
        <v>196.16930661551405</v>
      </c>
    </row>
    <row r="40" spans="1:20" x14ac:dyDescent="0.25">
      <c r="A40" s="14">
        <v>28</v>
      </c>
      <c r="B40" s="14" t="s">
        <v>42</v>
      </c>
      <c r="C40" s="16">
        <v>1416.4</v>
      </c>
      <c r="D40" s="16">
        <v>820.64</v>
      </c>
      <c r="E40" s="16">
        <f t="shared" si="0"/>
        <v>57.938435470206151</v>
      </c>
      <c r="F40" s="16">
        <v>4063.576</v>
      </c>
      <c r="G40" s="16">
        <v>4444.18</v>
      </c>
      <c r="H40" s="16">
        <f t="shared" si="1"/>
        <v>109.36623309124771</v>
      </c>
      <c r="I40" s="16">
        <v>87.501999999999995</v>
      </c>
      <c r="J40" s="16">
        <v>30.85</v>
      </c>
      <c r="K40" s="16">
        <f t="shared" si="2"/>
        <v>35.256336998011477</v>
      </c>
      <c r="L40" s="16">
        <v>5088.2780000000002</v>
      </c>
      <c r="M40" s="16">
        <v>5295.67</v>
      </c>
      <c r="N40" s="16">
        <f t="shared" si="3"/>
        <v>104.07587792962569</v>
      </c>
      <c r="O40" s="16">
        <v>5815.4120000000003</v>
      </c>
      <c r="P40" s="16">
        <v>5867.4</v>
      </c>
      <c r="Q40" s="16">
        <f t="shared" si="4"/>
        <v>100.89396933527665</v>
      </c>
      <c r="R40" s="16">
        <v>11382.89</v>
      </c>
      <c r="S40" s="16">
        <v>11163.07</v>
      </c>
      <c r="T40" s="16">
        <f t="shared" si="5"/>
        <v>98.068855975942853</v>
      </c>
    </row>
    <row r="41" spans="1:20" x14ac:dyDescent="0.25">
      <c r="A41" s="14">
        <v>29</v>
      </c>
      <c r="B41" s="14" t="s">
        <v>43</v>
      </c>
      <c r="C41" s="16">
        <v>11</v>
      </c>
      <c r="D41" s="16">
        <v>9.9700000000000006</v>
      </c>
      <c r="E41" s="16">
        <f t="shared" si="0"/>
        <v>90.63636363636364</v>
      </c>
      <c r="F41" s="16">
        <v>1</v>
      </c>
      <c r="G41" s="16">
        <v>0</v>
      </c>
      <c r="H41" s="16">
        <f t="shared" si="1"/>
        <v>0</v>
      </c>
      <c r="I41" s="16">
        <v>20</v>
      </c>
      <c r="J41" s="16">
        <v>0</v>
      </c>
      <c r="K41" s="16">
        <f t="shared" si="2"/>
        <v>0</v>
      </c>
      <c r="L41" s="16">
        <v>1437.4</v>
      </c>
      <c r="M41" s="16">
        <v>9.9700000000000006</v>
      </c>
      <c r="N41" s="16">
        <f t="shared" si="3"/>
        <v>0.69361346876304442</v>
      </c>
      <c r="O41" s="16">
        <v>51.863999999999997</v>
      </c>
      <c r="P41" s="16">
        <v>369.88</v>
      </c>
      <c r="Q41" s="16">
        <f t="shared" si="4"/>
        <v>713.17291377448714</v>
      </c>
      <c r="R41" s="16">
        <v>83.864000000000004</v>
      </c>
      <c r="S41" s="16">
        <v>379.85</v>
      </c>
      <c r="T41" s="16">
        <f t="shared" si="5"/>
        <v>452.9357054278355</v>
      </c>
    </row>
    <row r="42" spans="1:20" x14ac:dyDescent="0.25">
      <c r="A42" s="14">
        <v>30</v>
      </c>
      <c r="B42" s="14" t="s">
        <v>44</v>
      </c>
      <c r="C42" s="16">
        <v>8</v>
      </c>
      <c r="D42" s="16">
        <v>0</v>
      </c>
      <c r="E42" s="16">
        <f t="shared" si="0"/>
        <v>0</v>
      </c>
      <c r="F42" s="16">
        <v>1</v>
      </c>
      <c r="G42" s="16">
        <v>300</v>
      </c>
      <c r="H42" s="16">
        <f t="shared" si="1"/>
        <v>30000</v>
      </c>
      <c r="I42" s="16">
        <v>20</v>
      </c>
      <c r="J42" s="16">
        <v>0</v>
      </c>
      <c r="K42" s="16">
        <f t="shared" si="2"/>
        <v>0</v>
      </c>
      <c r="L42" s="16">
        <v>32</v>
      </c>
      <c r="M42" s="16">
        <v>300</v>
      </c>
      <c r="N42" s="16">
        <f t="shared" si="3"/>
        <v>937.5</v>
      </c>
      <c r="O42" s="16">
        <v>16.8</v>
      </c>
      <c r="P42" s="16">
        <v>4.4400000000000004</v>
      </c>
      <c r="Q42" s="16">
        <f t="shared" si="4"/>
        <v>26.428571428571431</v>
      </c>
      <c r="R42" s="16">
        <v>45.8</v>
      </c>
      <c r="S42" s="16">
        <v>304.44</v>
      </c>
      <c r="T42" s="16">
        <f t="shared" si="5"/>
        <v>664.71615720524028</v>
      </c>
    </row>
    <row r="43" spans="1:20" x14ac:dyDescent="0.25">
      <c r="A43" s="14">
        <v>31</v>
      </c>
      <c r="B43" s="14" t="s">
        <v>45</v>
      </c>
      <c r="C43" s="16">
        <v>9.5440000000000005</v>
      </c>
      <c r="D43" s="16">
        <v>2629.88</v>
      </c>
      <c r="E43" s="16">
        <f t="shared" si="0"/>
        <v>27555.322715842412</v>
      </c>
      <c r="F43" s="16">
        <v>7835.0839999999998</v>
      </c>
      <c r="G43" s="16">
        <v>33704.04</v>
      </c>
      <c r="H43" s="16">
        <f t="shared" si="1"/>
        <v>430.16820240855111</v>
      </c>
      <c r="I43" s="16">
        <v>196.8</v>
      </c>
      <c r="J43" s="16">
        <v>109.95</v>
      </c>
      <c r="K43" s="16">
        <f t="shared" si="2"/>
        <v>55.868902439024396</v>
      </c>
      <c r="L43" s="16">
        <v>8039.884</v>
      </c>
      <c r="M43" s="16">
        <v>36443.870000000003</v>
      </c>
      <c r="N43" s="16">
        <f t="shared" si="3"/>
        <v>453.28850515753709</v>
      </c>
      <c r="O43" s="16">
        <v>15523.593999999999</v>
      </c>
      <c r="P43" s="16">
        <v>50043.63</v>
      </c>
      <c r="Q43" s="16">
        <f t="shared" si="4"/>
        <v>322.37141734059782</v>
      </c>
      <c r="R43" s="16">
        <v>23565.022000000001</v>
      </c>
      <c r="S43" s="16">
        <v>86487.5</v>
      </c>
      <c r="T43" s="16">
        <f t="shared" si="5"/>
        <v>367.01641950514625</v>
      </c>
    </row>
    <row r="44" spans="1:20" s="13" customFormat="1" x14ac:dyDescent="0.25">
      <c r="A44" s="17" t="s">
        <v>46</v>
      </c>
      <c r="B44" s="17"/>
      <c r="C44" s="15">
        <v>11887.281999999999</v>
      </c>
      <c r="D44" s="15">
        <v>42600.94</v>
      </c>
      <c r="E44" s="15">
        <f t="shared" ref="E44:E62" si="6">(D44/C44 ) * 100</f>
        <v>358.37410099297722</v>
      </c>
      <c r="F44" s="15">
        <v>160377.78200000001</v>
      </c>
      <c r="G44" s="15">
        <v>435801.76</v>
      </c>
      <c r="H44" s="15">
        <f t="shared" ref="H44:H62" si="7">(G44/F44 ) * 100</f>
        <v>271.73449748793757</v>
      </c>
      <c r="I44" s="15">
        <v>7672.77</v>
      </c>
      <c r="J44" s="15">
        <v>1649.44</v>
      </c>
      <c r="K44" s="15">
        <f t="shared" ref="K44:K62" si="8">(J44/I44 ) * 100</f>
        <v>21.497321045724032</v>
      </c>
      <c r="L44" s="15">
        <v>180358.09400000001</v>
      </c>
      <c r="M44" s="15">
        <v>480052.14</v>
      </c>
      <c r="N44" s="15">
        <f t="shared" ref="N44:N62" si="9">(M44/L44 ) * 100</f>
        <v>266.16611949780304</v>
      </c>
      <c r="O44" s="15">
        <v>328209.77799999999</v>
      </c>
      <c r="P44" s="15">
        <v>695446.72</v>
      </c>
      <c r="Q44" s="15">
        <f t="shared" ref="Q44:Q62" si="10">(P44/O44 ) * 100</f>
        <v>211.89092056849083</v>
      </c>
      <c r="R44" s="15">
        <v>508147.41200000001</v>
      </c>
      <c r="S44" s="15">
        <v>1175498.8600000001</v>
      </c>
      <c r="T44" s="15">
        <f t="shared" ref="T44:T62" si="11">(S44/R44 ) * 100</f>
        <v>231.33028570851013</v>
      </c>
    </row>
    <row r="45" spans="1:20" s="13" customFormat="1" x14ac:dyDescent="0.25">
      <c r="A45" s="17" t="s">
        <v>47</v>
      </c>
      <c r="B45" s="17"/>
      <c r="C45" s="15">
        <v>17084.874</v>
      </c>
      <c r="D45" s="15">
        <v>70275.44</v>
      </c>
      <c r="E45" s="15">
        <f t="shared" si="6"/>
        <v>411.33133320152086</v>
      </c>
      <c r="F45" s="15">
        <v>207635.16399999999</v>
      </c>
      <c r="G45" s="15">
        <v>656796.12</v>
      </c>
      <c r="H45" s="15">
        <f t="shared" si="7"/>
        <v>316.32220060760039</v>
      </c>
      <c r="I45" s="15">
        <v>15875.67</v>
      </c>
      <c r="J45" s="15">
        <v>11363.34</v>
      </c>
      <c r="K45" s="15">
        <f t="shared" si="8"/>
        <v>71.57707359752375</v>
      </c>
      <c r="L45" s="15">
        <v>240585.96599999999</v>
      </c>
      <c r="M45" s="15">
        <v>738434.9</v>
      </c>
      <c r="N45" s="15">
        <f t="shared" si="9"/>
        <v>306.93182660538065</v>
      </c>
      <c r="O45" s="15">
        <v>3513525.5460000001</v>
      </c>
      <c r="P45" s="15">
        <v>5576455.4400000004</v>
      </c>
      <c r="Q45" s="15">
        <f t="shared" si="10"/>
        <v>158.7139574479132</v>
      </c>
      <c r="R45" s="15">
        <v>3754121.0520000001</v>
      </c>
      <c r="S45" s="15">
        <v>6314890.3399999999</v>
      </c>
      <c r="T45" s="15">
        <f t="shared" si="11"/>
        <v>168.21221938583349</v>
      </c>
    </row>
    <row r="46" spans="1:20" x14ac:dyDescent="0.25">
      <c r="A46" s="14">
        <v>32</v>
      </c>
      <c r="B46" s="14" t="s">
        <v>48</v>
      </c>
      <c r="C46" s="16">
        <v>0</v>
      </c>
      <c r="D46" s="16">
        <v>0</v>
      </c>
      <c r="E46" s="16" t="e">
        <f t="shared" si="6"/>
        <v>#DIV/0!</v>
      </c>
      <c r="F46" s="16">
        <v>0</v>
      </c>
      <c r="G46" s="16">
        <v>0</v>
      </c>
      <c r="H46" s="16" t="e">
        <f t="shared" si="7"/>
        <v>#DIV/0!</v>
      </c>
      <c r="I46" s="16">
        <v>0</v>
      </c>
      <c r="J46" s="16">
        <v>0</v>
      </c>
      <c r="K46" s="16" t="e">
        <f t="shared" si="8"/>
        <v>#DIV/0!</v>
      </c>
      <c r="L46" s="16">
        <v>0</v>
      </c>
      <c r="M46" s="16">
        <v>0</v>
      </c>
      <c r="N46" s="16" t="e">
        <f t="shared" si="9"/>
        <v>#DIV/0!</v>
      </c>
      <c r="O46" s="16">
        <v>0</v>
      </c>
      <c r="P46" s="16">
        <v>0</v>
      </c>
      <c r="Q46" s="16" t="e">
        <f t="shared" si="10"/>
        <v>#DIV/0!</v>
      </c>
      <c r="R46" s="16">
        <v>0</v>
      </c>
      <c r="S46" s="16">
        <v>0</v>
      </c>
      <c r="T46" s="16" t="e">
        <f t="shared" si="11"/>
        <v>#DIV/0!</v>
      </c>
    </row>
    <row r="47" spans="1:20" s="13" customFormat="1" x14ac:dyDescent="0.25">
      <c r="A47" s="17" t="s">
        <v>49</v>
      </c>
      <c r="B47" s="17"/>
      <c r="C47" s="15">
        <v>0</v>
      </c>
      <c r="D47" s="15">
        <v>0</v>
      </c>
      <c r="E47" s="15" t="e">
        <f t="shared" si="6"/>
        <v>#DIV/0!</v>
      </c>
      <c r="F47" s="15">
        <v>0</v>
      </c>
      <c r="G47" s="15">
        <v>0</v>
      </c>
      <c r="H47" s="15" t="e">
        <f t="shared" si="7"/>
        <v>#DIV/0!</v>
      </c>
      <c r="I47" s="15">
        <v>0</v>
      </c>
      <c r="J47" s="15">
        <v>0</v>
      </c>
      <c r="K47" s="15" t="e">
        <f t="shared" si="8"/>
        <v>#DIV/0!</v>
      </c>
      <c r="L47" s="15">
        <v>0</v>
      </c>
      <c r="M47" s="15">
        <v>0</v>
      </c>
      <c r="N47" s="15" t="e">
        <f t="shared" si="9"/>
        <v>#DIV/0!</v>
      </c>
      <c r="O47" s="15">
        <v>0</v>
      </c>
      <c r="P47" s="15">
        <v>0</v>
      </c>
      <c r="Q47" s="15" t="e">
        <f t="shared" si="10"/>
        <v>#DIV/0!</v>
      </c>
      <c r="R47" s="15">
        <v>0</v>
      </c>
      <c r="S47" s="15">
        <v>0</v>
      </c>
      <c r="T47" s="15" t="e">
        <f t="shared" si="11"/>
        <v>#DIV/0!</v>
      </c>
    </row>
    <row r="48" spans="1:20" x14ac:dyDescent="0.25">
      <c r="A48" s="14">
        <v>33</v>
      </c>
      <c r="B48" s="14" t="s">
        <v>50</v>
      </c>
      <c r="C48" s="16">
        <v>205.2</v>
      </c>
      <c r="D48" s="16">
        <v>116.77</v>
      </c>
      <c r="E48" s="16">
        <f t="shared" si="6"/>
        <v>56.905458089668613</v>
      </c>
      <c r="F48" s="16">
        <v>427.488</v>
      </c>
      <c r="G48" s="16">
        <v>336.17</v>
      </c>
      <c r="H48" s="16">
        <f t="shared" si="7"/>
        <v>78.638464705442018</v>
      </c>
      <c r="I48" s="16">
        <v>20</v>
      </c>
      <c r="J48" s="16">
        <v>1.35</v>
      </c>
      <c r="K48" s="16">
        <f t="shared" si="8"/>
        <v>6.75</v>
      </c>
      <c r="L48" s="16">
        <v>457.03199999999998</v>
      </c>
      <c r="M48" s="16">
        <v>454.29</v>
      </c>
      <c r="N48" s="16">
        <f t="shared" si="9"/>
        <v>99.400042010187491</v>
      </c>
      <c r="O48" s="16">
        <v>4075.2640000000001</v>
      </c>
      <c r="P48" s="16">
        <v>1325.4</v>
      </c>
      <c r="Q48" s="16">
        <f t="shared" si="10"/>
        <v>32.523046359695961</v>
      </c>
      <c r="R48" s="16">
        <v>4727.9520000000002</v>
      </c>
      <c r="S48" s="16">
        <v>1779.69</v>
      </c>
      <c r="T48" s="16">
        <f t="shared" si="11"/>
        <v>37.641879612990991</v>
      </c>
    </row>
    <row r="49" spans="1:20" x14ac:dyDescent="0.25">
      <c r="A49" s="14">
        <v>34</v>
      </c>
      <c r="B49" s="14" t="s">
        <v>51</v>
      </c>
      <c r="C49" s="16">
        <v>6</v>
      </c>
      <c r="D49" s="16">
        <v>14.8</v>
      </c>
      <c r="E49" s="16">
        <f t="shared" si="6"/>
        <v>246.66666666666669</v>
      </c>
      <c r="F49" s="16">
        <v>98.575999999999993</v>
      </c>
      <c r="G49" s="16">
        <v>30</v>
      </c>
      <c r="H49" s="16">
        <f t="shared" si="7"/>
        <v>30.43337120597306</v>
      </c>
      <c r="I49" s="16">
        <v>501.6</v>
      </c>
      <c r="J49" s="16">
        <v>439.94</v>
      </c>
      <c r="K49" s="16">
        <f t="shared" si="8"/>
        <v>87.707336523125988</v>
      </c>
      <c r="L49" s="16">
        <v>805.37599999999998</v>
      </c>
      <c r="M49" s="16">
        <v>484.74</v>
      </c>
      <c r="N49" s="16">
        <f t="shared" si="9"/>
        <v>60.188036395422763</v>
      </c>
      <c r="O49" s="16">
        <v>13.2</v>
      </c>
      <c r="P49" s="16">
        <v>501.31</v>
      </c>
      <c r="Q49" s="16">
        <f t="shared" si="10"/>
        <v>3797.8030303030309</v>
      </c>
      <c r="R49" s="16">
        <v>619.37599999999998</v>
      </c>
      <c r="S49" s="16">
        <v>986.05</v>
      </c>
      <c r="T49" s="16">
        <f t="shared" si="11"/>
        <v>159.20055023120042</v>
      </c>
    </row>
    <row r="50" spans="1:20" x14ac:dyDescent="0.25">
      <c r="A50" s="14">
        <v>35</v>
      </c>
      <c r="B50" s="14" t="s">
        <v>52</v>
      </c>
      <c r="C50" s="16">
        <v>9.0660000000000007</v>
      </c>
      <c r="D50" s="16">
        <v>0</v>
      </c>
      <c r="E50" s="16">
        <f t="shared" si="6"/>
        <v>0</v>
      </c>
      <c r="F50" s="16">
        <v>3.4</v>
      </c>
      <c r="G50" s="16">
        <v>0</v>
      </c>
      <c r="H50" s="16">
        <f t="shared" si="7"/>
        <v>0</v>
      </c>
      <c r="I50" s="16">
        <v>20</v>
      </c>
      <c r="J50" s="16">
        <v>0</v>
      </c>
      <c r="K50" s="16">
        <f t="shared" si="8"/>
        <v>0</v>
      </c>
      <c r="L50" s="16">
        <v>29.4</v>
      </c>
      <c r="M50" s="16">
        <v>0</v>
      </c>
      <c r="N50" s="16">
        <f t="shared" si="9"/>
        <v>0</v>
      </c>
      <c r="O50" s="16">
        <v>368.50400000000002</v>
      </c>
      <c r="P50" s="16">
        <v>541.78</v>
      </c>
      <c r="Q50" s="16">
        <f t="shared" si="10"/>
        <v>147.02147059462041</v>
      </c>
      <c r="R50" s="16">
        <v>400.97199999999998</v>
      </c>
      <c r="S50" s="16">
        <v>541.78</v>
      </c>
      <c r="T50" s="16">
        <f t="shared" si="11"/>
        <v>135.11666650040402</v>
      </c>
    </row>
    <row r="51" spans="1:20" x14ac:dyDescent="0.25">
      <c r="A51" s="14">
        <v>36</v>
      </c>
      <c r="B51" s="14" t="s">
        <v>53</v>
      </c>
      <c r="C51" s="16">
        <v>9.3339999999999996</v>
      </c>
      <c r="D51" s="16">
        <v>0</v>
      </c>
      <c r="E51" s="16">
        <f t="shared" si="6"/>
        <v>0</v>
      </c>
      <c r="F51" s="16">
        <v>263.76400000000001</v>
      </c>
      <c r="G51" s="16">
        <v>0</v>
      </c>
      <c r="H51" s="16">
        <f t="shared" si="7"/>
        <v>0</v>
      </c>
      <c r="I51" s="16">
        <v>61</v>
      </c>
      <c r="J51" s="16">
        <v>148.49</v>
      </c>
      <c r="K51" s="16">
        <f t="shared" si="8"/>
        <v>243.42622950819671</v>
      </c>
      <c r="L51" s="16">
        <v>333.83</v>
      </c>
      <c r="M51" s="16">
        <v>148.49</v>
      </c>
      <c r="N51" s="16">
        <f t="shared" si="9"/>
        <v>44.480723721654741</v>
      </c>
      <c r="O51" s="16">
        <v>105.16</v>
      </c>
      <c r="P51" s="16">
        <v>318.37</v>
      </c>
      <c r="Q51" s="16">
        <f t="shared" si="10"/>
        <v>302.7481932293648</v>
      </c>
      <c r="R51" s="16">
        <v>439.25599999999997</v>
      </c>
      <c r="S51" s="16">
        <v>466.86</v>
      </c>
      <c r="T51" s="16">
        <f t="shared" si="11"/>
        <v>106.2842624801938</v>
      </c>
    </row>
    <row r="52" spans="1:20" x14ac:dyDescent="0.25">
      <c r="A52" s="14">
        <v>37</v>
      </c>
      <c r="B52" s="14" t="s">
        <v>54</v>
      </c>
      <c r="C52" s="16">
        <v>57</v>
      </c>
      <c r="D52" s="16">
        <v>122.96</v>
      </c>
      <c r="E52" s="16">
        <f t="shared" si="6"/>
        <v>215.71929824561403</v>
      </c>
      <c r="F52" s="16">
        <v>4.8</v>
      </c>
      <c r="G52" s="16">
        <v>0</v>
      </c>
      <c r="H52" s="16">
        <f t="shared" si="7"/>
        <v>0</v>
      </c>
      <c r="I52" s="16">
        <v>20</v>
      </c>
      <c r="J52" s="16">
        <v>0</v>
      </c>
      <c r="K52" s="16">
        <f t="shared" si="8"/>
        <v>0</v>
      </c>
      <c r="L52" s="16">
        <v>50.2</v>
      </c>
      <c r="M52" s="16">
        <v>122.96</v>
      </c>
      <c r="N52" s="16">
        <f t="shared" si="9"/>
        <v>244.94023904382468</v>
      </c>
      <c r="O52" s="16">
        <v>465.59</v>
      </c>
      <c r="P52" s="16">
        <v>9.49</v>
      </c>
      <c r="Q52" s="16">
        <f t="shared" si="10"/>
        <v>2.0382740179127561</v>
      </c>
      <c r="R52" s="16">
        <v>547.39</v>
      </c>
      <c r="S52" s="16">
        <v>132.44999999999999</v>
      </c>
      <c r="T52" s="16">
        <f t="shared" si="11"/>
        <v>24.196642247757538</v>
      </c>
    </row>
    <row r="53" spans="1:20" x14ac:dyDescent="0.25">
      <c r="A53" s="14">
        <v>38</v>
      </c>
      <c r="B53" s="14" t="s">
        <v>55</v>
      </c>
      <c r="C53" s="16">
        <v>10.4</v>
      </c>
      <c r="D53" s="16">
        <v>0</v>
      </c>
      <c r="E53" s="16">
        <f t="shared" si="6"/>
        <v>0</v>
      </c>
      <c r="F53" s="16">
        <v>4.8</v>
      </c>
      <c r="G53" s="16">
        <v>0</v>
      </c>
      <c r="H53" s="16">
        <f t="shared" si="7"/>
        <v>0</v>
      </c>
      <c r="I53" s="16">
        <v>1.4</v>
      </c>
      <c r="J53" s="16">
        <v>0</v>
      </c>
      <c r="K53" s="16">
        <f t="shared" si="8"/>
        <v>0</v>
      </c>
      <c r="L53" s="16">
        <v>63.2</v>
      </c>
      <c r="M53" s="16">
        <v>0</v>
      </c>
      <c r="N53" s="16">
        <f t="shared" si="9"/>
        <v>0</v>
      </c>
      <c r="O53" s="16">
        <v>7.2759999999999998</v>
      </c>
      <c r="P53" s="16">
        <v>0</v>
      </c>
      <c r="Q53" s="16">
        <f t="shared" si="10"/>
        <v>0</v>
      </c>
      <c r="R53" s="16">
        <v>23.876000000000001</v>
      </c>
      <c r="S53" s="16">
        <v>0</v>
      </c>
      <c r="T53" s="16">
        <f t="shared" si="11"/>
        <v>0</v>
      </c>
    </row>
    <row r="54" spans="1:20" x14ac:dyDescent="0.25">
      <c r="A54" s="14">
        <v>39</v>
      </c>
      <c r="B54" s="14" t="s">
        <v>56</v>
      </c>
      <c r="C54" s="16">
        <v>25.4</v>
      </c>
      <c r="D54" s="16">
        <v>41.74</v>
      </c>
      <c r="E54" s="16">
        <f t="shared" si="6"/>
        <v>164.33070866141733</v>
      </c>
      <c r="F54" s="16">
        <v>9.6</v>
      </c>
      <c r="G54" s="16">
        <v>341.49</v>
      </c>
      <c r="H54" s="16">
        <f t="shared" si="7"/>
        <v>3557.1875000000005</v>
      </c>
      <c r="I54" s="16">
        <v>12</v>
      </c>
      <c r="J54" s="16">
        <v>487.98</v>
      </c>
      <c r="K54" s="16">
        <f t="shared" si="8"/>
        <v>4066.5</v>
      </c>
      <c r="L54" s="16">
        <v>30.934000000000001</v>
      </c>
      <c r="M54" s="16">
        <v>871.21</v>
      </c>
      <c r="N54" s="16">
        <f t="shared" si="9"/>
        <v>2816.3509407124843</v>
      </c>
      <c r="O54" s="16">
        <v>243.48</v>
      </c>
      <c r="P54" s="16">
        <v>424.55</v>
      </c>
      <c r="Q54" s="16">
        <f t="shared" si="10"/>
        <v>174.36750451782487</v>
      </c>
      <c r="R54" s="16">
        <v>290.48</v>
      </c>
      <c r="S54" s="16">
        <v>1295.76</v>
      </c>
      <c r="T54" s="16">
        <f t="shared" si="11"/>
        <v>446.07546130542551</v>
      </c>
    </row>
    <row r="55" spans="1:20" s="13" customFormat="1" x14ac:dyDescent="0.25">
      <c r="A55" s="17" t="s">
        <v>57</v>
      </c>
      <c r="B55" s="17"/>
      <c r="C55" s="15">
        <v>322.39999999999998</v>
      </c>
      <c r="D55" s="15">
        <v>296.27</v>
      </c>
      <c r="E55" s="15">
        <f t="shared" si="6"/>
        <v>91.895161290322577</v>
      </c>
      <c r="F55" s="15">
        <v>812.428</v>
      </c>
      <c r="G55" s="15">
        <v>707.66</v>
      </c>
      <c r="H55" s="15">
        <f t="shared" si="7"/>
        <v>87.104334168689405</v>
      </c>
      <c r="I55" s="15">
        <v>636</v>
      </c>
      <c r="J55" s="15">
        <v>1077.76</v>
      </c>
      <c r="K55" s="15">
        <f t="shared" si="8"/>
        <v>169.45911949685535</v>
      </c>
      <c r="L55" s="15">
        <v>1769.972</v>
      </c>
      <c r="M55" s="15">
        <v>2081.69</v>
      </c>
      <c r="N55" s="15">
        <f t="shared" si="9"/>
        <v>117.61146504012494</v>
      </c>
      <c r="O55" s="15">
        <v>5278.4740000000002</v>
      </c>
      <c r="P55" s="15">
        <v>3120.9</v>
      </c>
      <c r="Q55" s="15">
        <f t="shared" si="10"/>
        <v>59.125042578593735</v>
      </c>
      <c r="R55" s="15">
        <v>7049.3019999999997</v>
      </c>
      <c r="S55" s="15">
        <v>5202.59</v>
      </c>
      <c r="T55" s="15">
        <f t="shared" si="11"/>
        <v>73.802909848379315</v>
      </c>
    </row>
    <row r="56" spans="1:20" s="13" customFormat="1" x14ac:dyDescent="0.25">
      <c r="A56" s="17" t="s">
        <v>58</v>
      </c>
      <c r="B56" s="17"/>
      <c r="C56" s="15">
        <v>17407.274000000001</v>
      </c>
      <c r="D56" s="15">
        <v>70571.710000000006</v>
      </c>
      <c r="E56" s="15">
        <f t="shared" si="6"/>
        <v>405.41505809582821</v>
      </c>
      <c r="F56" s="15">
        <v>208447.592</v>
      </c>
      <c r="G56" s="15">
        <v>657503.78</v>
      </c>
      <c r="H56" s="15">
        <f t="shared" si="7"/>
        <v>315.42882011321097</v>
      </c>
      <c r="I56" s="15">
        <v>16511.669999999998</v>
      </c>
      <c r="J56" s="15">
        <v>12441.1</v>
      </c>
      <c r="K56" s="15">
        <f t="shared" si="8"/>
        <v>75.347314959661873</v>
      </c>
      <c r="L56" s="15">
        <v>242355.93799999999</v>
      </c>
      <c r="M56" s="15">
        <v>740516.59</v>
      </c>
      <c r="N56" s="15">
        <f t="shared" si="9"/>
        <v>305.54918361439115</v>
      </c>
      <c r="O56" s="15">
        <v>3518804.02</v>
      </c>
      <c r="P56" s="15">
        <v>5579576.3399999999</v>
      </c>
      <c r="Q56" s="15">
        <f t="shared" si="10"/>
        <v>158.56456649154333</v>
      </c>
      <c r="R56" s="15">
        <v>3761170.3539999998</v>
      </c>
      <c r="S56" s="15">
        <v>6320092.9299999997</v>
      </c>
      <c r="T56" s="15">
        <f t="shared" si="11"/>
        <v>168.03527453306094</v>
      </c>
    </row>
    <row r="57" spans="1:20" x14ac:dyDescent="0.25">
      <c r="A57" s="14">
        <v>40</v>
      </c>
      <c r="B57" s="14" t="s">
        <v>59</v>
      </c>
      <c r="C57" s="16">
        <v>10.614000000000001</v>
      </c>
      <c r="D57" s="16">
        <v>0</v>
      </c>
      <c r="E57" s="16">
        <f t="shared" si="6"/>
        <v>0</v>
      </c>
      <c r="F57" s="16">
        <v>1</v>
      </c>
      <c r="G57" s="16">
        <v>0</v>
      </c>
      <c r="H57" s="16">
        <f t="shared" si="7"/>
        <v>0</v>
      </c>
      <c r="I57" s="16">
        <v>69.067999999999998</v>
      </c>
      <c r="J57" s="16">
        <v>87</v>
      </c>
      <c r="K57" s="16">
        <f t="shared" si="8"/>
        <v>125.96281925059363</v>
      </c>
      <c r="L57" s="16">
        <v>80.468000000000004</v>
      </c>
      <c r="M57" s="16">
        <v>87</v>
      </c>
      <c r="N57" s="16">
        <f t="shared" si="9"/>
        <v>108.1175125515733</v>
      </c>
      <c r="O57" s="16">
        <v>378.94799999999998</v>
      </c>
      <c r="P57" s="16">
        <v>459.67</v>
      </c>
      <c r="Q57" s="16">
        <f t="shared" si="10"/>
        <v>121.30160338621658</v>
      </c>
      <c r="R57" s="16">
        <v>459.63</v>
      </c>
      <c r="S57" s="16">
        <v>546.66999999999996</v>
      </c>
      <c r="T57" s="16">
        <f t="shared" si="11"/>
        <v>118.93697104192502</v>
      </c>
    </row>
    <row r="58" spans="1:20" x14ac:dyDescent="0.25">
      <c r="A58" s="14">
        <v>41</v>
      </c>
      <c r="B58" s="14" t="s">
        <v>60</v>
      </c>
      <c r="C58" s="16">
        <v>10.933999999999999</v>
      </c>
      <c r="D58" s="16">
        <v>0</v>
      </c>
      <c r="E58" s="16">
        <f t="shared" si="6"/>
        <v>0</v>
      </c>
      <c r="F58" s="16">
        <v>1</v>
      </c>
      <c r="G58" s="16">
        <v>0</v>
      </c>
      <c r="H58" s="16">
        <f t="shared" si="7"/>
        <v>0</v>
      </c>
      <c r="I58" s="16">
        <v>1.288</v>
      </c>
      <c r="J58" s="16">
        <v>0</v>
      </c>
      <c r="K58" s="16">
        <f t="shared" si="8"/>
        <v>0</v>
      </c>
      <c r="L58" s="16">
        <v>12.901999999999999</v>
      </c>
      <c r="M58" s="16">
        <v>0</v>
      </c>
      <c r="N58" s="16">
        <f t="shared" si="9"/>
        <v>0</v>
      </c>
      <c r="O58" s="16">
        <v>3</v>
      </c>
      <c r="P58" s="16">
        <v>0</v>
      </c>
      <c r="Q58" s="16">
        <f t="shared" si="10"/>
        <v>0</v>
      </c>
      <c r="R58" s="16">
        <v>16.222000000000001</v>
      </c>
      <c r="S58" s="16">
        <v>0</v>
      </c>
      <c r="T58" s="16">
        <f t="shared" si="11"/>
        <v>0</v>
      </c>
    </row>
    <row r="59" spans="1:20" x14ac:dyDescent="0.25">
      <c r="A59" s="14">
        <v>42</v>
      </c>
      <c r="B59" s="14" t="s">
        <v>61</v>
      </c>
      <c r="C59" s="16">
        <v>11.2</v>
      </c>
      <c r="D59" s="16">
        <v>0</v>
      </c>
      <c r="E59" s="16">
        <f t="shared" si="6"/>
        <v>0</v>
      </c>
      <c r="F59" s="16">
        <v>1</v>
      </c>
      <c r="G59" s="16">
        <v>0</v>
      </c>
      <c r="H59" s="16">
        <f t="shared" si="7"/>
        <v>0</v>
      </c>
      <c r="I59" s="16">
        <v>1.2</v>
      </c>
      <c r="J59" s="16">
        <v>0</v>
      </c>
      <c r="K59" s="16">
        <f t="shared" si="8"/>
        <v>0</v>
      </c>
      <c r="L59" s="16">
        <v>13.134</v>
      </c>
      <c r="M59" s="16">
        <v>0</v>
      </c>
      <c r="N59" s="16">
        <f t="shared" si="9"/>
        <v>0</v>
      </c>
      <c r="O59" s="16">
        <v>3</v>
      </c>
      <c r="P59" s="16">
        <v>0</v>
      </c>
      <c r="Q59" s="16">
        <f t="shared" si="10"/>
        <v>0</v>
      </c>
      <c r="R59" s="16">
        <v>16.399999999999999</v>
      </c>
      <c r="S59" s="16">
        <v>0</v>
      </c>
      <c r="T59" s="16">
        <f t="shared" si="11"/>
        <v>0</v>
      </c>
    </row>
    <row r="60" spans="1:20" x14ac:dyDescent="0.25">
      <c r="A60" s="14">
        <v>43</v>
      </c>
      <c r="B60" s="14" t="s">
        <v>62</v>
      </c>
      <c r="C60" s="16">
        <v>11.465999999999999</v>
      </c>
      <c r="D60" s="16">
        <v>0</v>
      </c>
      <c r="E60" s="16">
        <f t="shared" si="6"/>
        <v>0</v>
      </c>
      <c r="F60" s="16">
        <v>1</v>
      </c>
      <c r="G60" s="16">
        <v>0</v>
      </c>
      <c r="H60" s="16">
        <f t="shared" si="7"/>
        <v>0</v>
      </c>
      <c r="I60" s="16">
        <v>1.2</v>
      </c>
      <c r="J60" s="16">
        <v>0</v>
      </c>
      <c r="K60" s="16">
        <f t="shared" si="8"/>
        <v>0</v>
      </c>
      <c r="L60" s="16">
        <v>13.4</v>
      </c>
      <c r="M60" s="16">
        <v>0</v>
      </c>
      <c r="N60" s="16">
        <f t="shared" si="9"/>
        <v>0</v>
      </c>
      <c r="O60" s="16">
        <v>4.8</v>
      </c>
      <c r="P60" s="16">
        <v>0.03</v>
      </c>
      <c r="Q60" s="16">
        <f t="shared" si="10"/>
        <v>0.625</v>
      </c>
      <c r="R60" s="16">
        <v>18.466000000000001</v>
      </c>
      <c r="S60" s="16">
        <v>0.03</v>
      </c>
      <c r="T60" s="16">
        <f t="shared" si="11"/>
        <v>0.16246073865482508</v>
      </c>
    </row>
    <row r="61" spans="1:20" s="13" customFormat="1" x14ac:dyDescent="0.25">
      <c r="A61" s="17" t="s">
        <v>63</v>
      </c>
      <c r="B61" s="17"/>
      <c r="C61" s="15">
        <v>44.213999999999999</v>
      </c>
      <c r="D61" s="15">
        <v>0</v>
      </c>
      <c r="E61" s="15">
        <f t="shared" si="6"/>
        <v>0</v>
      </c>
      <c r="F61" s="15">
        <v>4</v>
      </c>
      <c r="G61" s="15">
        <v>0</v>
      </c>
      <c r="H61" s="15">
        <f t="shared" si="7"/>
        <v>0</v>
      </c>
      <c r="I61" s="15">
        <v>72.756</v>
      </c>
      <c r="J61" s="15">
        <v>87</v>
      </c>
      <c r="K61" s="15">
        <f t="shared" si="8"/>
        <v>119.57776678212106</v>
      </c>
      <c r="L61" s="15">
        <v>119.904</v>
      </c>
      <c r="M61" s="15">
        <v>87</v>
      </c>
      <c r="N61" s="15">
        <f t="shared" si="9"/>
        <v>72.558046437149727</v>
      </c>
      <c r="O61" s="15">
        <v>389.74799999999999</v>
      </c>
      <c r="P61" s="15">
        <v>459.7</v>
      </c>
      <c r="Q61" s="15">
        <f t="shared" si="10"/>
        <v>117.94800743044223</v>
      </c>
      <c r="R61" s="15">
        <v>510.71800000000002</v>
      </c>
      <c r="S61" s="15">
        <v>546.70000000000005</v>
      </c>
      <c r="T61" s="15">
        <f t="shared" si="11"/>
        <v>107.04537533433324</v>
      </c>
    </row>
    <row r="62" spans="1:20" s="13" customFormat="1" x14ac:dyDescent="0.25">
      <c r="A62" s="17" t="s">
        <v>10</v>
      </c>
      <c r="B62" s="17"/>
      <c r="C62" s="15">
        <v>17451.488000000001</v>
      </c>
      <c r="D62" s="15">
        <v>70571.710000000006</v>
      </c>
      <c r="E62" s="15">
        <f t="shared" si="6"/>
        <v>404.38792382632363</v>
      </c>
      <c r="F62" s="15">
        <v>208451.592</v>
      </c>
      <c r="G62" s="15">
        <v>657503.78</v>
      </c>
      <c r="H62" s="15">
        <f t="shared" si="7"/>
        <v>315.4227673156845</v>
      </c>
      <c r="I62" s="15">
        <v>16584.425999999999</v>
      </c>
      <c r="J62" s="15">
        <v>12528.1</v>
      </c>
      <c r="K62" s="15">
        <f t="shared" si="8"/>
        <v>75.541354280214463</v>
      </c>
      <c r="L62" s="15">
        <v>242475.842</v>
      </c>
      <c r="M62" s="15">
        <v>740603.59</v>
      </c>
      <c r="N62" s="15">
        <f t="shared" si="9"/>
        <v>305.43396978903985</v>
      </c>
      <c r="O62" s="15">
        <v>3519193.7680000002</v>
      </c>
      <c r="P62" s="15">
        <v>5580036.04</v>
      </c>
      <c r="Q62" s="15">
        <f t="shared" si="10"/>
        <v>158.56006823890237</v>
      </c>
      <c r="R62" s="15">
        <v>3761681.0720000002</v>
      </c>
      <c r="S62" s="15">
        <v>6320639.6299999999</v>
      </c>
      <c r="T62" s="15">
        <f t="shared" si="11"/>
        <v>168.02699402263411</v>
      </c>
    </row>
  </sheetData>
  <mergeCells count="17"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  <mergeCell ref="A61:B61"/>
    <mergeCell ref="A62:B62"/>
    <mergeCell ref="A44:B44"/>
    <mergeCell ref="A45:B45"/>
    <mergeCell ref="A47:B47"/>
    <mergeCell ref="A55:B55"/>
    <mergeCell ref="A56:B56"/>
  </mergeCells>
  <pageMargins left="0.25" right="0.25" top="0.27" bottom="0.4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2024-08-03T09:06:51Z</dcterms:modified>
</cp:coreProperties>
</file>